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22-1" sheetId="76" r:id="rId2"/>
    <sheet name="G22-2" sheetId="81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A7" i="42" l="1"/>
  <c r="A6" i="42"/>
  <c r="A5" i="42" l="1"/>
  <c r="A4" i="42"/>
  <c r="S8" i="76" l="1"/>
  <c r="S9" i="76"/>
  <c r="S10" i="76"/>
  <c r="S11" i="76"/>
  <c r="Q8" i="76"/>
  <c r="Q9" i="76"/>
  <c r="Q10" i="76"/>
  <c r="Q11" i="76"/>
  <c r="S7" i="76" l="1"/>
  <c r="Q7" i="76"/>
</calcChain>
</file>

<file path=xl/sharedStrings.xml><?xml version="1.0" encoding="utf-8"?>
<sst xmlns="http://schemas.openxmlformats.org/spreadsheetml/2006/main" count="41" uniqueCount="31">
  <si>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</si>
  <si>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</si>
  <si>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</si>
  <si>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</si>
  <si>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</si>
  <si>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</si>
  <si>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</si>
  <si>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</si>
  <si>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</si>
  <si>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Obsah</t>
  </si>
  <si>
    <t>Content</t>
  </si>
  <si>
    <t>Obsah /Content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</si>
  <si>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Percentage in total number who use the Internet in the past 3 months</t>
    </r>
  </si>
  <si>
    <t>odevy, topánky a doplnky</t>
  </si>
  <si>
    <t>Clothes, shoes or accessories</t>
  </si>
  <si>
    <t>Zdroj / Source: DATAcube. ps1844rr</t>
  </si>
  <si>
    <t>Zdroj / Source: DATAcube. ps1865rs</t>
  </si>
  <si>
    <t>lieky alebo potravinové doplnky, vitamíny</t>
  </si>
  <si>
    <t>dodávky z reštaurácií, reťazcov rýchleho občerstvenia, stravovacích služieb</t>
  </si>
  <si>
    <t>spotrebná elektronika, domáce spotrebiče</t>
  </si>
  <si>
    <t>Sports goods (excluding sport clothing)</t>
  </si>
  <si>
    <t>Consumer electronics or household appliances</t>
  </si>
  <si>
    <t>Medicine or dietary supplements, vitamins</t>
  </si>
  <si>
    <t>Deliveries from restaurants, fast-food chains, catering services</t>
  </si>
  <si>
    <t>športové potreby (okrem odevov)</t>
  </si>
  <si>
    <t>športové potreby (okrem športových odevov)</t>
  </si>
  <si>
    <r>
      <t>G 22–1.  Online nakupovanie alebo objednávanie tovarov alebo služieb na súkromné účely (podiel v %)</t>
    </r>
    <r>
      <rPr>
        <b/>
        <vertAlign val="superscript"/>
        <sz val="10"/>
        <rFont val="Arial"/>
        <family val="2"/>
        <charset val="238"/>
      </rPr>
      <t>1)</t>
    </r>
  </si>
  <si>
    <r>
      <t>Online shopping or ordering of goods or services for private purposes (share in %)</t>
    </r>
    <r>
      <rPr>
        <i/>
        <vertAlign val="superscript"/>
        <sz val="11"/>
        <color theme="0" tint="-0.499984740745262"/>
        <rFont val="Calibri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</si>
  <si>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podiel zo všetkých, ktorí používali internet za posledné 3 mesiace</t>
    </r>
  </si>
  <si>
    <t>G 22–2.   Domácnosti vybavené internetom v krajoch SR (podiel zo všetkých domácností v %)</t>
  </si>
  <si>
    <t>Households with Internet in regions of the SR (share of total households,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</si>
</sst>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i/>
      <sz val="11"/>
      <color theme="0" tint="-0.499984740745262"/>
      <name val="Calibri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i/>
      <sz val="10"/>
      <color theme="1" tint="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theme="0"/>
      <name val="Arial"/>
      <family val="2"/>
    </font>
    <font>
      <sz val="11"/>
      <color theme="4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1"/>
      <color theme="0" tint="-0.499984740745262"/>
      <name val="Calibri"/>
      <family val="2"/>
      <charset val="238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 applyNumberFormat="0" applyFill="0" applyBorder="0" applyAlignment="0" applyProtection="0"/>
    <xf numFmtId="0" fontId="12" fillId="0" borderId="0"/>
    <xf numFmtId="0" fontId="5" fillId="0" borderId="0"/>
    <xf numFmtId="0" fontId="17" fillId="0" borderId="0" applyNumberFormat="0" applyFill="0" applyBorder="0" applyAlignment="0" applyProtection="0"/>
    <xf numFmtId="0" fontId="4" fillId="0" borderId="0"/>
    <xf numFmtId="0" fontId="3" fillId="0" borderId="0"/>
    <xf numFmtId="0" fontId="20" fillId="0" borderId="0"/>
  </cellStyleXfs>
  <cellXfs count="55">
    <xf numFmtId="0" fontId="0" fillId="0" borderId="0" xfId="0"/>
    <xf numFmtId="0" fontId="7" fillId="0" borderId="0" xfId="0" applyFont="1"/>
    <xf numFmtId="0" fontId="0" fillId="0" borderId="0" xfId="0" applyFill="1"/>
    <xf numFmtId="0" fontId="0" fillId="0" borderId="0" xfId="0" applyFill="1" applyAlignment="1"/>
    <xf numFmtId="0" fontId="16" fillId="0" borderId="0" xfId="10" applyFont="1"/>
    <xf numFmtId="0" fontId="18" fillId="0" borderId="0" xfId="10" applyFont="1"/>
    <xf numFmtId="0" fontId="12" fillId="0" borderId="0" xfId="0" applyFont="1"/>
    <xf numFmtId="0" fontId="0" fillId="0" borderId="0" xfId="0" applyFont="1" applyFill="1"/>
    <xf numFmtId="0" fontId="0" fillId="3" borderId="0" xfId="0" applyFill="1"/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wrapText="1"/>
    </xf>
    <xf numFmtId="0" fontId="14" fillId="3" borderId="0" xfId="0" applyFont="1" applyFill="1" applyAlignment="1">
      <alignment horizontal="left" wrapText="1"/>
    </xf>
    <xf numFmtId="0" fontId="0" fillId="3" borderId="0" xfId="0" applyFont="1" applyFill="1"/>
    <xf numFmtId="0" fontId="14" fillId="3" borderId="0" xfId="0" applyFont="1" applyFill="1" applyBorder="1" applyAlignment="1">
      <alignment horizontal="left"/>
    </xf>
    <xf numFmtId="0" fontId="22" fillId="3" borderId="0" xfId="0" applyFont="1" applyFill="1"/>
    <xf numFmtId="0" fontId="14" fillId="3" borderId="0" xfId="0" applyFont="1" applyFill="1" applyAlignment="1">
      <alignment horizontal="left"/>
    </xf>
    <xf numFmtId="167" fontId="23" fillId="3" borderId="0" xfId="0" applyNumberFormat="1" applyFont="1" applyFill="1"/>
    <xf numFmtId="0" fontId="7" fillId="3" borderId="0" xfId="0" applyFont="1" applyFill="1"/>
    <xf numFmtId="0" fontId="15" fillId="3" borderId="0" xfId="0" applyFont="1" applyFill="1"/>
    <xf numFmtId="0" fontId="10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left"/>
    </xf>
    <xf numFmtId="0" fontId="10" fillId="3" borderId="0" xfId="0" applyFont="1" applyFill="1" applyAlignment="1"/>
    <xf numFmtId="0" fontId="14" fillId="3" borderId="0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167" fontId="11" fillId="0" borderId="0" xfId="0" applyNumberFormat="1" applyFont="1" applyFill="1"/>
    <xf numFmtId="167" fontId="23" fillId="0" borderId="0" xfId="0" applyNumberFormat="1" applyFont="1" applyFill="1"/>
    <xf numFmtId="167" fontId="21" fillId="0" borderId="0" xfId="0" applyNumberFormat="1" applyFont="1" applyFill="1"/>
    <xf numFmtId="0" fontId="24" fillId="0" borderId="0" xfId="0" applyFont="1" applyFill="1" applyAlignment="1"/>
    <xf numFmtId="0" fontId="24" fillId="0" borderId="0" xfId="0" applyFont="1"/>
    <xf numFmtId="0" fontId="23" fillId="3" borderId="0" xfId="0" applyFont="1" applyFill="1" applyAlignment="1">
      <alignment horizontal="center"/>
    </xf>
    <xf numFmtId="0" fontId="24" fillId="0" borderId="0" xfId="0" applyFont="1" applyFill="1"/>
    <xf numFmtId="0" fontId="8" fillId="0" borderId="0" xfId="6" applyNumberFormat="1" applyFont="1" applyFill="1" applyBorder="1" applyAlignment="1" applyProtection="1">
      <alignment horizontal="left" indent="5"/>
    </xf>
    <xf numFmtId="0" fontId="9" fillId="0" borderId="0" xfId="10" applyFont="1" applyAlignment="1">
      <alignment horizontal="left" indent="5"/>
    </xf>
    <xf numFmtId="0" fontId="17" fillId="0" borderId="0" xfId="8" applyFont="1"/>
    <xf numFmtId="166" fontId="11" fillId="0" borderId="0" xfId="0" applyNumberFormat="1" applyFont="1"/>
    <xf numFmtId="0" fontId="10" fillId="0" borderId="0" xfId="0" applyFont="1"/>
    <xf numFmtId="0" fontId="11" fillId="0" borderId="0" xfId="0" applyFont="1"/>
    <xf numFmtId="0" fontId="2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10" applyFont="1" applyAlignment="1">
      <alignment horizontal="left" indent="5"/>
    </xf>
    <xf numFmtId="0" fontId="11" fillId="2" borderId="0" xfId="0" applyFont="1" applyFill="1"/>
    <xf numFmtId="0" fontId="28" fillId="0" borderId="0" xfId="0" applyFont="1" applyFill="1" applyAlignment="1"/>
    <xf numFmtId="0" fontId="1" fillId="0" borderId="0" xfId="10" applyFont="1"/>
    <xf numFmtId="0" fontId="13" fillId="2" borderId="0" xfId="8" applyFill="1"/>
    <xf numFmtId="0" fontId="32" fillId="0" borderId="0" xfId="0" applyNumberFormat="1" applyFont="1" applyFill="1" applyBorder="1" applyAlignment="1" applyProtection="1"/>
    <xf numFmtId="167" fontId="33" fillId="3" borderId="0" xfId="0" applyNumberFormat="1" applyFont="1" applyFill="1"/>
    <xf numFmtId="0" fontId="34" fillId="0" borderId="0" xfId="0" applyFont="1"/>
    <xf numFmtId="0" fontId="35" fillId="0" borderId="0" xfId="0" applyFont="1" applyAlignment="1">
      <alignment horizontal="left" indent="5"/>
    </xf>
    <xf numFmtId="0" fontId="10" fillId="3" borderId="0" xfId="0" applyFont="1" applyFill="1" applyAlignment="1">
      <alignment horizontal="left" wrapTex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46B-48E3-AD8C-1BFD802F4A22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46B-48E3-AD8C-1BFD802F4A22}"/>
              </c:ext>
            </c:extLst>
          </c:dPt>
          <c:dLbls>
            <c:dLbl>
              <c:idx val="0"/>
              <c:layout>
                <c:manualLayout>
                  <c:x val="-0.13358777792219009"/>
                  <c:y val="0.1820268080663338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5ABEE17-DD50-4DD4-BF8D-26D661EFAD5F}" type="VALUE">
                      <a:rPr lang="en-US"/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10974465617215"/>
                      <c:h val="0.1493725421153272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46B-48E3-AD8C-1BFD802F4A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'G22-1'!$P$9:$Q$9</c:f>
              <c:numCache>
                <c:formatCode>0.0</c:formatCode>
                <c:ptCount val="2"/>
                <c:pt idx="0">
                  <c:v>25.9</c:v>
                </c:pt>
                <c:pt idx="1">
                  <c:v>74.099999999999994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6B-48E3-AD8C-1BFD802F4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D6-48CD-AB62-BF62CE0FE641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D6-48CD-AB62-BF62CE0FE641}"/>
              </c:ext>
            </c:extLst>
          </c:dPt>
          <c:dLbls>
            <c:dLbl>
              <c:idx val="0"/>
              <c:layout>
                <c:manualLayout>
                  <c:x val="-0.13358777792219009"/>
                  <c:y val="0.1820268080663338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5ABEE17-DD50-4DD4-BF8D-26D661EFAD5F}" type="VALUE">
                      <a:rPr lang="en-US"/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10974465617215"/>
                      <c:h val="0.1493725421153272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2D6-48CD-AB62-BF62CE0FE6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'G22-1'!$P$8:$Q$8</c:f>
              <c:numCache>
                <c:formatCode>0.0</c:formatCode>
                <c:ptCount val="2"/>
                <c:pt idx="0">
                  <c:v>23.9</c:v>
                </c:pt>
                <c:pt idx="1">
                  <c:v>76.099999999999994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D6-48CD-AB62-BF62CE0FE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B80-4588-9332-1395834C487D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B80-4588-9332-1395834C487D}"/>
              </c:ext>
            </c:extLst>
          </c:dPt>
          <c:dLbls>
            <c:dLbl>
              <c:idx val="0"/>
              <c:layout>
                <c:manualLayout>
                  <c:x val="-0.17459853711654472"/>
                  <c:y val="-0.17203749442153249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B80-4588-9332-1395834C487D}"/>
                </c:ext>
              </c:extLst>
            </c:dLbl>
            <c:dLbl>
              <c:idx val="1"/>
              <c:layout>
                <c:manualLayout>
                  <c:x val="9.4135851348148503E-2"/>
                  <c:y val="0.15348160896577095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B80-4588-9332-1395834C48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'G22-1'!$P$7:$Q$7</c:f>
              <c:numCache>
                <c:formatCode>0.0</c:formatCode>
                <c:ptCount val="2"/>
                <c:pt idx="0" formatCode="General">
                  <c:v>67.400000000000006</c:v>
                </c:pt>
                <c:pt idx="1">
                  <c:v>32.599999999999994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80-4588-9332-1395834C4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557-4C63-A09B-1FCB40302F50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557-4C63-A09B-1FCB40302F50}"/>
              </c:ext>
            </c:extLst>
          </c:dPt>
          <c:dLbls>
            <c:dLbl>
              <c:idx val="0"/>
              <c:layout>
                <c:manualLayout>
                  <c:x val="-0.13113198170794982"/>
                  <c:y val="-0.277862193273269"/>
                </c:manualLayout>
              </c:layout>
              <c:tx>
                <c:rich>
                  <a:bodyPr/>
                  <a:lstStyle/>
                  <a:p>
                    <a:fld id="{3EA9AB9F-79D7-4E47-8000-3664E9718048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557-4C63-A09B-1FCB40302F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'G22-1'!$R$7:$S$7</c:f>
              <c:numCache>
                <c:formatCode>0.0</c:formatCode>
                <c:ptCount val="2"/>
                <c:pt idx="0">
                  <c:v>71.8</c:v>
                </c:pt>
                <c:pt idx="1">
                  <c:v>28.200000000000003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57-4C63-A09B-1FCB40302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C1-451F-A293-F61E5FC34E5A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C1-451F-A293-F61E5FC34E5A}"/>
              </c:ext>
            </c:extLst>
          </c:dPt>
          <c:dLbls>
            <c:dLbl>
              <c:idx val="0"/>
              <c:layout>
                <c:manualLayout>
                  <c:x val="-0.15439405672195719"/>
                  <c:y val="0.122242014493340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5ABEE17-DD50-4DD4-BF8D-26D661EFAD5F}" type="VALUE">
                      <a:rPr lang="en-US"/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10974465617215"/>
                      <c:h val="0.1493725421153272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C1-451F-A293-F61E5FC34E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'G22-1'!$R$8:$S$8</c:f>
              <c:numCache>
                <c:formatCode>0.0</c:formatCode>
                <c:ptCount val="2"/>
                <c:pt idx="0">
                  <c:v>34.799999999999997</c:v>
                </c:pt>
                <c:pt idx="1">
                  <c:v>65.2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C1-451F-A293-F61E5FC34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74-44B4-B335-FB46FAA01BF5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74-44B4-B335-FB46FAA01BF5}"/>
              </c:ext>
            </c:extLst>
          </c:dPt>
          <c:dLbls>
            <c:dLbl>
              <c:idx val="0"/>
              <c:layout>
                <c:manualLayout>
                  <c:x val="-0.15379225831677756"/>
                  <c:y val="0.1220418993405015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B74-44B4-B335-FB46FAA01BF5}"/>
                </c:ext>
              </c:extLst>
            </c:dLbl>
            <c:dLbl>
              <c:idx val="1"/>
              <c:layout>
                <c:manualLayout>
                  <c:x val="0.14961926148086097"/>
                  <c:y val="-2.5586680068172881E-2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B74-44B4-B335-FB46FAA01B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'G22-1'!$R$9:$S$9</c:f>
              <c:numCache>
                <c:formatCode>0.0</c:formatCode>
                <c:ptCount val="2"/>
                <c:pt idx="0">
                  <c:v>31.6</c:v>
                </c:pt>
                <c:pt idx="1">
                  <c:v>68.400000000000006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74-44B4-B335-FB46FAA01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0A-4E62-8514-F569D8DFED5F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0A-4E62-8514-F569D8DFED5F}"/>
              </c:ext>
            </c:extLst>
          </c:dPt>
          <c:dLbls>
            <c:dLbl>
              <c:idx val="0"/>
              <c:layout>
                <c:manualLayout>
                  <c:x val="-0.11564741385053781"/>
                  <c:y val="0.17448246705654211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E0A-4E62-8514-F569D8DFED5F}"/>
                </c:ext>
              </c:extLst>
            </c:dLbl>
            <c:dLbl>
              <c:idx val="1"/>
              <c:layout>
                <c:manualLayout>
                  <c:x val="0.15655468774744999"/>
                  <c:y val="-0.17689501229176527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E0A-4E62-8514-F569D8DFED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'G22-1'!$P$10:$Q$10</c:f>
              <c:numCache>
                <c:formatCode>0.0</c:formatCode>
                <c:ptCount val="2"/>
                <c:pt idx="0">
                  <c:v>25.7</c:v>
                </c:pt>
                <c:pt idx="1">
                  <c:v>74.3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0A-4E62-8514-F569D8DFE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24-4D24-BBEA-E457E1499CC0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24-4D24-BBEA-E457E1499CC0}"/>
              </c:ext>
            </c:extLst>
          </c:dPt>
          <c:dLbls>
            <c:dLbl>
              <c:idx val="0"/>
              <c:layout>
                <c:manualLayout>
                  <c:x val="-0.11564741385053774"/>
                  <c:y val="0.1923608564550482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224-4D24-BBEA-E457E1499CC0}"/>
                </c:ext>
              </c:extLst>
            </c:dLbl>
            <c:dLbl>
              <c:idx val="1"/>
              <c:layout>
                <c:manualLayout>
                  <c:x val="0.15308697461415549"/>
                  <c:y val="-6.022412689123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74DDD5-E896-4E44-BD6B-045A027216D3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224-4D24-BBEA-E457E1499C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'G22-1'!$R$10:$S$10</c:f>
              <c:numCache>
                <c:formatCode>0.0</c:formatCode>
                <c:ptCount val="2"/>
                <c:pt idx="0">
                  <c:v>27.1</c:v>
                </c:pt>
                <c:pt idx="1">
                  <c:v>72.900000000000006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24-4D24-BBEA-E457E1499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0F8-4FC7-914A-CFF3FFC450B9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0F8-4FC7-914A-CFF3FFC450B9}"/>
              </c:ext>
            </c:extLst>
          </c:dPt>
          <c:dLbls>
            <c:dLbl>
              <c:idx val="0"/>
              <c:layout>
                <c:manualLayout>
                  <c:x val="-0.11911512698383227"/>
                  <c:y val="0.17448246705654211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0F8-4FC7-914A-CFF3FFC450B9}"/>
                </c:ext>
              </c:extLst>
            </c:dLbl>
            <c:dLbl>
              <c:idx val="1"/>
              <c:layout>
                <c:manualLayout>
                  <c:x val="0.15655468774744999"/>
                  <c:y val="-0.17689501229176527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0F8-4FC7-914A-CFF3FFC450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'G22-1'!$P$11:$Q$11</c:f>
              <c:numCache>
                <c:formatCode>0.0</c:formatCode>
                <c:ptCount val="2"/>
                <c:pt idx="0" formatCode="General">
                  <c:v>21.1</c:v>
                </c:pt>
                <c:pt idx="1">
                  <c:v>78.900000000000006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F8-4FC7-914A-CFF3FFC45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8ED-4222-BD15-83DF515CF586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8ED-4222-BD15-83DF515CF586}"/>
              </c:ext>
            </c:extLst>
          </c:dPt>
          <c:dLbls>
            <c:dLbl>
              <c:idx val="0"/>
              <c:layout>
                <c:manualLayout>
                  <c:x val="-0.13992140578359946"/>
                  <c:y val="0.1446806913809188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8ED-4222-BD15-83DF515CF586}"/>
                </c:ext>
              </c:extLst>
            </c:dLbl>
            <c:dLbl>
              <c:idx val="1"/>
              <c:layout>
                <c:manualLayout>
                  <c:x val="0.11147441701462113"/>
                  <c:y val="0.1328183633568872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74DDD5-E896-4E44-BD6B-045A027216D3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8ED-4222-BD15-83DF515CF5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'G22-1'!$R$11:$S$11</c:f>
              <c:numCache>
                <c:formatCode>0.0</c:formatCode>
                <c:ptCount val="2"/>
                <c:pt idx="0">
                  <c:v>26.4</c:v>
                </c:pt>
                <c:pt idx="1">
                  <c:v>73.599999999999994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ED-4222-BD15-83DF515CF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250372029724684E-2"/>
          <c:y val="5.3899375254149562E-2"/>
          <c:w val="0.88176586183401973"/>
          <c:h val="0.748562504364245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'G22-2'!$M$5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'G22-2'!$L$6:$L$14</c:f>
              <c:strCache>
                <c:ptCount val="9"/>
                <c:pt idx="0">
                  <c:v>Slovenská republika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'G22-2'!$M$6:$M$14</c:f>
              <c:numCache>
                <c:formatCode>#\ ##0.0</c:formatCode>
                <c:ptCount val="9"/>
                <c:pt idx="0" formatCode="General">
                  <c:v>82.2</c:v>
                </c:pt>
                <c:pt idx="1">
                  <c:v>83.7</c:v>
                </c:pt>
                <c:pt idx="2">
                  <c:v>83.1</c:v>
                </c:pt>
                <c:pt idx="3">
                  <c:v>80.5</c:v>
                </c:pt>
                <c:pt idx="4">
                  <c:v>83.7</c:v>
                </c:pt>
                <c:pt idx="5">
                  <c:v>82.5</c:v>
                </c:pt>
                <c:pt idx="6">
                  <c:v>78.7</c:v>
                </c:pt>
                <c:pt idx="7">
                  <c:v>81.3</c:v>
                </c:pt>
                <c:pt idx="8">
                  <c:v>83.7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1C-49C9-A606-7329E43077E8}"/>
            </c:ext>
          </c:extLst>
        </c:ser>
        <c:ser>
          <c:idx val="1"/>
          <c:order val="1"/>
          <c:tx>
            <c:strRef>
              <c:f>'G22-2'!$N$5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'G22-2'!$L$6:$L$14</c:f>
              <c:strCache>
                <c:ptCount val="9"/>
                <c:pt idx="0">
                  <c:v>Slovenská republika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'G22-2'!$N$6:$N$14</c:f>
              <c:numCache>
                <c:formatCode>#\ ##0.0</c:formatCode>
                <c:ptCount val="9"/>
                <c:pt idx="0" formatCode="General">
                  <c:v>90.6</c:v>
                </c:pt>
                <c:pt idx="1">
                  <c:v>95.7</c:v>
                </c:pt>
                <c:pt idx="2">
                  <c:v>90.2</c:v>
                </c:pt>
                <c:pt idx="3">
                  <c:v>87.7</c:v>
                </c:pt>
                <c:pt idx="4">
                  <c:v>84.7</c:v>
                </c:pt>
                <c:pt idx="5">
                  <c:v>91</c:v>
                </c:pt>
                <c:pt idx="6">
                  <c:v>91.3</c:v>
                </c:pt>
                <c:pt idx="7">
                  <c:v>90.2</c:v>
                </c:pt>
                <c:pt idx="8">
                  <c:v>92.8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1C-49C9-A606-7329E4307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axId val="1405231184"/>
        <c:axId val="1405222032"/>
      </c:barChart>
      <c:catAx>
        <c:axId val="1405231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05222032"/>
        <c:crosses val="autoZero"/>
        <c:auto val="1"/>
        <c:lblAlgn val="ctr"/>
        <c:lblOffset val="100"/>
        <c:noMultiLvlLbl val="0"/>
      </c:catAx>
      <c:valAx>
        <c:axId val="1405222032"/>
        <c:scaling>
          <c:orientation val="minMax"/>
          <c:max val="10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0523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860328466899199"/>
          <c:y val="0.91114458640500295"/>
          <c:w val="0.24327761417090768"/>
          <c:h val="3.06156258182512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38100</xdr:rowOff>
    </xdr:from>
    <xdr:to>
      <xdr:col>6</xdr:col>
      <xdr:colOff>4756</xdr:colOff>
      <xdr:row>51</xdr:row>
      <xdr:rowOff>57361</xdr:rowOff>
    </xdr:to>
    <xdr:graphicFrame macro="">
      <xdr:nvGraphicFramePr>
        <xdr:cNvPr id="28" name="Graf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152400</xdr:rowOff>
    </xdr:from>
    <xdr:to>
      <xdr:col>6</xdr:col>
      <xdr:colOff>4756</xdr:colOff>
      <xdr:row>35</xdr:row>
      <xdr:rowOff>152611</xdr:rowOff>
    </xdr:to>
    <xdr:graphicFrame macro="">
      <xdr:nvGraphicFramePr>
        <xdr:cNvPr id="27" name="Graf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8</xdr:row>
      <xdr:rowOff>28575</xdr:rowOff>
    </xdr:from>
    <xdr:to>
      <xdr:col>12</xdr:col>
      <xdr:colOff>9525</xdr:colOff>
      <xdr:row>20</xdr:row>
      <xdr:rowOff>0</xdr:rowOff>
    </xdr:to>
    <xdr:grpSp>
      <xdr:nvGrpSpPr>
        <xdr:cNvPr id="2" name="Skupina 1"/>
        <xdr:cNvGrpSpPr/>
      </xdr:nvGrpSpPr>
      <xdr:grpSpPr>
        <a:xfrm>
          <a:off x="9525" y="1524000"/>
          <a:ext cx="7315200" cy="2257425"/>
          <a:chOff x="0" y="1085850"/>
          <a:chExt cx="7324725" cy="2162174"/>
        </a:xfrm>
      </xdr:grpSpPr>
      <xdr:graphicFrame macro="">
        <xdr:nvGraphicFramePr>
          <xdr:cNvPr id="3" name="Graf 2"/>
          <xdr:cNvGraphicFramePr/>
        </xdr:nvGraphicFramePr>
        <xdr:xfrm>
          <a:off x="0" y="1095374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4" name="Graf 3"/>
          <xdr:cNvGraphicFramePr>
            <a:graphicFrameLocks/>
          </xdr:cNvGraphicFramePr>
        </xdr:nvGraphicFramePr>
        <xdr:xfrm>
          <a:off x="3657600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0</xdr:col>
      <xdr:colOff>0</xdr:colOff>
      <xdr:row>18</xdr:row>
      <xdr:rowOff>142875</xdr:rowOff>
    </xdr:from>
    <xdr:to>
      <xdr:col>1</xdr:col>
      <xdr:colOff>19050</xdr:colOff>
      <xdr:row>20</xdr:row>
      <xdr:rowOff>57150</xdr:rowOff>
    </xdr:to>
    <xdr:sp macro="" textlink="">
      <xdr:nvSpPr>
        <xdr:cNvPr id="5" name="BlokTextu 4"/>
        <xdr:cNvSpPr txBox="1"/>
      </xdr:nvSpPr>
      <xdr:spPr>
        <a:xfrm>
          <a:off x="0" y="31623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447675</xdr:colOff>
      <xdr:row>18</xdr:row>
      <xdr:rowOff>0</xdr:rowOff>
    </xdr:from>
    <xdr:to>
      <xdr:col>11</xdr:col>
      <xdr:colOff>466725</xdr:colOff>
      <xdr:row>19</xdr:row>
      <xdr:rowOff>47625</xdr:rowOff>
    </xdr:to>
    <xdr:sp macro="" textlink="">
      <xdr:nvSpPr>
        <xdr:cNvPr id="6" name="BlokTextu 5"/>
        <xdr:cNvSpPr txBox="1"/>
      </xdr:nvSpPr>
      <xdr:spPr>
        <a:xfrm>
          <a:off x="6543675" y="3019425"/>
          <a:ext cx="6286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5</xdr:col>
      <xdr:colOff>604843</xdr:colOff>
      <xdr:row>23</xdr:row>
      <xdr:rowOff>19050</xdr:rowOff>
    </xdr:from>
    <xdr:to>
      <xdr:col>11</xdr:col>
      <xdr:colOff>609599</xdr:colOff>
      <xdr:row>36</xdr:row>
      <xdr:rowOff>19261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34</xdr:row>
      <xdr:rowOff>19050</xdr:rowOff>
    </xdr:from>
    <xdr:to>
      <xdr:col>1</xdr:col>
      <xdr:colOff>19050</xdr:colOff>
      <xdr:row>35</xdr:row>
      <xdr:rowOff>152400</xdr:rowOff>
    </xdr:to>
    <xdr:sp macro="" textlink="">
      <xdr:nvSpPr>
        <xdr:cNvPr id="10" name="BlokTextu 9"/>
        <xdr:cNvSpPr txBox="1"/>
      </xdr:nvSpPr>
      <xdr:spPr>
        <a:xfrm>
          <a:off x="0" y="55245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33</xdr:row>
      <xdr:rowOff>142875</xdr:rowOff>
    </xdr:from>
    <xdr:to>
      <xdr:col>11</xdr:col>
      <xdr:colOff>533400</xdr:colOff>
      <xdr:row>35</xdr:row>
      <xdr:rowOff>114300</xdr:rowOff>
    </xdr:to>
    <xdr:sp macro="" textlink="">
      <xdr:nvSpPr>
        <xdr:cNvPr id="11" name="BlokTextu 10"/>
        <xdr:cNvSpPr txBox="1"/>
      </xdr:nvSpPr>
      <xdr:spPr>
        <a:xfrm>
          <a:off x="6610350" y="54864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5</xdr:col>
      <xdr:colOff>604843</xdr:colOff>
      <xdr:row>38</xdr:row>
      <xdr:rowOff>0</xdr:rowOff>
    </xdr:from>
    <xdr:to>
      <xdr:col>11</xdr:col>
      <xdr:colOff>609599</xdr:colOff>
      <xdr:row>51</xdr:row>
      <xdr:rowOff>211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48</xdr:row>
      <xdr:rowOff>142875</xdr:rowOff>
    </xdr:from>
    <xdr:to>
      <xdr:col>1</xdr:col>
      <xdr:colOff>19050</xdr:colOff>
      <xdr:row>50</xdr:row>
      <xdr:rowOff>114300</xdr:rowOff>
    </xdr:to>
    <xdr:sp macro="" textlink="">
      <xdr:nvSpPr>
        <xdr:cNvPr id="15" name="BlokTextu 14"/>
        <xdr:cNvSpPr txBox="1"/>
      </xdr:nvSpPr>
      <xdr:spPr>
        <a:xfrm>
          <a:off x="0" y="79152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48</xdr:row>
      <xdr:rowOff>104775</xdr:rowOff>
    </xdr:from>
    <xdr:to>
      <xdr:col>11</xdr:col>
      <xdr:colOff>533400</xdr:colOff>
      <xdr:row>50</xdr:row>
      <xdr:rowOff>76200</xdr:rowOff>
    </xdr:to>
    <xdr:sp macro="" textlink="">
      <xdr:nvSpPr>
        <xdr:cNvPr id="16" name="BlokTextu 15"/>
        <xdr:cNvSpPr txBox="1"/>
      </xdr:nvSpPr>
      <xdr:spPr>
        <a:xfrm>
          <a:off x="6610350" y="78771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0</xdr:colOff>
      <xdr:row>53</xdr:row>
      <xdr:rowOff>19050</xdr:rowOff>
    </xdr:from>
    <xdr:to>
      <xdr:col>12</xdr:col>
      <xdr:colOff>1</xdr:colOff>
      <xdr:row>66</xdr:row>
      <xdr:rowOff>19261</xdr:rowOff>
    </xdr:to>
    <xdr:grpSp>
      <xdr:nvGrpSpPr>
        <xdr:cNvPr id="17" name="Skupina 16"/>
        <xdr:cNvGrpSpPr/>
      </xdr:nvGrpSpPr>
      <xdr:grpSpPr>
        <a:xfrm>
          <a:off x="0" y="9248775"/>
          <a:ext cx="7315201" cy="2105236"/>
          <a:chOff x="0" y="1085850"/>
          <a:chExt cx="7324726" cy="2152650"/>
        </a:xfrm>
      </xdr:grpSpPr>
      <xdr:graphicFrame macro="">
        <xdr:nvGraphicFramePr>
          <xdr:cNvPr id="18" name="Graf 17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9" name="Graf 18"/>
          <xdr:cNvGraphicFramePr>
            <a:graphicFrameLocks/>
          </xdr:cNvGraphicFramePr>
        </xdr:nvGraphicFramePr>
        <xdr:xfrm>
          <a:off x="3657601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  <xdr:twoCellAnchor>
    <xdr:from>
      <xdr:col>0</xdr:col>
      <xdr:colOff>0</xdr:colOff>
      <xdr:row>63</xdr:row>
      <xdr:rowOff>76200</xdr:rowOff>
    </xdr:from>
    <xdr:to>
      <xdr:col>1</xdr:col>
      <xdr:colOff>19050</xdr:colOff>
      <xdr:row>65</xdr:row>
      <xdr:rowOff>47625</xdr:rowOff>
    </xdr:to>
    <xdr:sp macro="" textlink="">
      <xdr:nvSpPr>
        <xdr:cNvPr id="20" name="BlokTextu 19"/>
        <xdr:cNvSpPr txBox="1"/>
      </xdr:nvSpPr>
      <xdr:spPr>
        <a:xfrm>
          <a:off x="0" y="102774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63</xdr:row>
      <xdr:rowOff>38100</xdr:rowOff>
    </xdr:from>
    <xdr:to>
      <xdr:col>11</xdr:col>
      <xdr:colOff>533400</xdr:colOff>
      <xdr:row>65</xdr:row>
      <xdr:rowOff>9525</xdr:rowOff>
    </xdr:to>
    <xdr:sp macro="" textlink="">
      <xdr:nvSpPr>
        <xdr:cNvPr id="21" name="BlokTextu 20"/>
        <xdr:cNvSpPr txBox="1"/>
      </xdr:nvSpPr>
      <xdr:spPr>
        <a:xfrm>
          <a:off x="6610350" y="102393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0</xdr:colOff>
      <xdr:row>69</xdr:row>
      <xdr:rowOff>123825</xdr:rowOff>
    </xdr:from>
    <xdr:to>
      <xdr:col>12</xdr:col>
      <xdr:colOff>1</xdr:colOff>
      <xdr:row>82</xdr:row>
      <xdr:rowOff>124036</xdr:rowOff>
    </xdr:to>
    <xdr:grpSp>
      <xdr:nvGrpSpPr>
        <xdr:cNvPr id="32" name="Skupina 31"/>
        <xdr:cNvGrpSpPr/>
      </xdr:nvGrpSpPr>
      <xdr:grpSpPr>
        <a:xfrm>
          <a:off x="0" y="12001500"/>
          <a:ext cx="7315201" cy="2105236"/>
          <a:chOff x="0" y="1085850"/>
          <a:chExt cx="7324726" cy="2152650"/>
        </a:xfrm>
      </xdr:grpSpPr>
      <xdr:graphicFrame macro="">
        <xdr:nvGraphicFramePr>
          <xdr:cNvPr id="33" name="Graf 32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34" name="Graf 33"/>
          <xdr:cNvGraphicFramePr>
            <a:graphicFrameLocks/>
          </xdr:cNvGraphicFramePr>
        </xdr:nvGraphicFramePr>
        <xdr:xfrm>
          <a:off x="3657601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</xdr:grpSp>
    <xdr:clientData/>
  </xdr:twoCellAnchor>
  <xdr:twoCellAnchor>
    <xdr:from>
      <xdr:col>0</xdr:col>
      <xdr:colOff>0</xdr:colOff>
      <xdr:row>80</xdr:row>
      <xdr:rowOff>76200</xdr:rowOff>
    </xdr:from>
    <xdr:to>
      <xdr:col>1</xdr:col>
      <xdr:colOff>19050</xdr:colOff>
      <xdr:row>82</xdr:row>
      <xdr:rowOff>47625</xdr:rowOff>
    </xdr:to>
    <xdr:sp macro="" textlink="">
      <xdr:nvSpPr>
        <xdr:cNvPr id="38" name="BlokTextu 37"/>
        <xdr:cNvSpPr txBox="1"/>
      </xdr:nvSpPr>
      <xdr:spPr>
        <a:xfrm>
          <a:off x="0" y="1335405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80</xdr:row>
      <xdr:rowOff>9525</xdr:rowOff>
    </xdr:from>
    <xdr:to>
      <xdr:col>11</xdr:col>
      <xdr:colOff>533400</xdr:colOff>
      <xdr:row>81</xdr:row>
      <xdr:rowOff>142875</xdr:rowOff>
    </xdr:to>
    <xdr:sp macro="" textlink="">
      <xdr:nvSpPr>
        <xdr:cNvPr id="39" name="BlokTextu 38"/>
        <xdr:cNvSpPr txBox="1"/>
      </xdr:nvSpPr>
      <xdr:spPr>
        <a:xfrm>
          <a:off x="6610350" y="132873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2</xdr:row>
      <xdr:rowOff>154306</xdr:rowOff>
    </xdr:from>
    <xdr:to>
      <xdr:col>10</xdr:col>
      <xdr:colOff>19050</xdr:colOff>
      <xdr:row>32</xdr:row>
      <xdr:rowOff>22860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6384" width="9.140625" style="48"/>
  </cols>
  <sheetData>
    <row r="1" spans="1:1" x14ac:dyDescent="0.25">
      <c r="A1" s="4" t="s">
        <v>9</v>
      </c>
    </row>
    <row r="2" spans="1:1" x14ac:dyDescent="0.25">
      <c r="A2" s="5" t="s">
        <v>10</v>
      </c>
    </row>
    <row r="4" spans="1:1" x14ac:dyDescent="0.25">
      <c r="A4" s="35" t="str">
        <f>'G22-1'!A1</f>
        <v>G 22–1.  Online nakupovanie alebo objednávanie tovarov alebo služieb na súkromné účely (podiel v %)1)</v>
      </c>
    </row>
    <row r="5" spans="1:1" x14ac:dyDescent="0.25">
      <c r="A5" s="34" t="str">
        <f>'G22-1'!A2</f>
        <v>Online shopping or ordering of goods or services for private purposes (share in %)1)</v>
      </c>
    </row>
    <row r="6" spans="1:1" x14ac:dyDescent="0.25">
      <c r="A6" s="35" t="str">
        <f>'G22-2'!A1</f>
        <v>G 22–2.   Domácnosti vybavené internetom v krajoch SR (podiel zo všetkých domácností v %)</v>
      </c>
    </row>
    <row r="7" spans="1:1" x14ac:dyDescent="0.25">
      <c r="A7" s="45" t="str">
        <f>'G22-2'!A2</f>
        <v>Households with Internet in regions of the SR (share of total households, %)</v>
      </c>
    </row>
  </sheetData>
  <hyperlinks>
    <hyperlink ref="A4" location="'G22-1'!A1" display="'G22-1'!A1"/>
    <hyperlink ref="A6" location="'G22-2'!A1" display="'G22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selection activeCell="N62" sqref="N62"/>
    </sheetView>
  </sheetViews>
  <sheetFormatPr defaultRowHeight="12.75" x14ac:dyDescent="0.2"/>
  <cols>
    <col min="14" max="14" width="42.42578125" customWidth="1"/>
    <col min="15" max="15" width="55.85546875" customWidth="1"/>
    <col min="17" max="17" width="2.42578125" style="30" customWidth="1"/>
    <col min="18" max="18" width="9.140625" customWidth="1"/>
    <col min="19" max="19" width="3.140625" style="30" customWidth="1"/>
  </cols>
  <sheetData>
    <row r="1" spans="1:19" ht="15" x14ac:dyDescent="0.25">
      <c r="A1" s="1" t="s">
        <v>26</v>
      </c>
      <c r="N1" s="35" t="s">
        <v>11</v>
      </c>
    </row>
    <row r="2" spans="1:19" ht="17.25" x14ac:dyDescent="0.25">
      <c r="A2" s="33" t="s">
        <v>27</v>
      </c>
    </row>
    <row r="3" spans="1:19" ht="15" x14ac:dyDescent="0.25">
      <c r="A3" s="33"/>
      <c r="N3" s="49" t="s">
        <v>16</v>
      </c>
    </row>
    <row r="4" spans="1:19" x14ac:dyDescent="0.2">
      <c r="A4" s="47" t="s">
        <v>28</v>
      </c>
    </row>
    <row r="5" spans="1:19" x14ac:dyDescent="0.2">
      <c r="A5" s="47" t="s">
        <v>12</v>
      </c>
      <c r="O5" s="3"/>
      <c r="P5" s="3"/>
      <c r="Q5" s="29"/>
      <c r="R5" s="3"/>
    </row>
    <row r="6" spans="1:19" ht="15" x14ac:dyDescent="0.25">
      <c r="N6" s="9"/>
      <c r="O6" s="8"/>
      <c r="P6" s="10">
        <v>2020</v>
      </c>
      <c r="Q6" s="31"/>
      <c r="R6" s="10">
        <v>2023</v>
      </c>
      <c r="S6" s="31"/>
    </row>
    <row r="7" spans="1:19" ht="15" customHeight="1" x14ac:dyDescent="0.25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7"/>
      <c r="N7" s="11" t="s">
        <v>13</v>
      </c>
      <c r="O7" s="23" t="s">
        <v>14</v>
      </c>
      <c r="P7" s="50">
        <v>67.400000000000006</v>
      </c>
      <c r="Q7" s="17">
        <f>100-P7</f>
        <v>32.599999999999994</v>
      </c>
      <c r="R7" s="51">
        <v>71.8</v>
      </c>
      <c r="S7" s="17">
        <f>100-R7</f>
        <v>28.200000000000003</v>
      </c>
    </row>
    <row r="8" spans="1:19" ht="15" customHeight="1" x14ac:dyDescent="0.25">
      <c r="A8" s="21" t="s">
        <v>14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7"/>
      <c r="N8" s="11" t="s">
        <v>17</v>
      </c>
      <c r="O8" s="12" t="s">
        <v>22</v>
      </c>
      <c r="P8" s="51">
        <v>23.9</v>
      </c>
      <c r="Q8" s="17">
        <f t="shared" ref="Q8:Q11" si="0">100-P8</f>
        <v>76.099999999999994</v>
      </c>
      <c r="R8" s="51">
        <v>34.799999999999997</v>
      </c>
      <c r="S8" s="17">
        <f>100-R8</f>
        <v>65.2</v>
      </c>
    </row>
    <row r="9" spans="1:19" ht="15" customHeight="1" x14ac:dyDescent="0.25">
      <c r="A9" s="14"/>
      <c r="B9" s="13"/>
      <c r="C9" s="15"/>
      <c r="D9" s="13"/>
      <c r="E9" s="13"/>
      <c r="F9" s="13"/>
      <c r="G9" s="13"/>
      <c r="H9" s="13"/>
      <c r="I9" s="13"/>
      <c r="J9" s="13"/>
      <c r="K9" s="13"/>
      <c r="L9" s="13"/>
      <c r="M9" s="7"/>
      <c r="N9" s="11" t="s">
        <v>18</v>
      </c>
      <c r="O9" s="12" t="s">
        <v>23</v>
      </c>
      <c r="P9" s="51">
        <v>25.9</v>
      </c>
      <c r="Q9" s="17">
        <f t="shared" si="0"/>
        <v>74.099999999999994</v>
      </c>
      <c r="R9" s="51">
        <v>31.6</v>
      </c>
      <c r="S9" s="17">
        <f>100-R9</f>
        <v>68.400000000000006</v>
      </c>
    </row>
    <row r="10" spans="1:19" ht="15" customHeight="1" x14ac:dyDescent="0.25">
      <c r="N10" s="11" t="s">
        <v>24</v>
      </c>
      <c r="O10" s="12" t="s">
        <v>20</v>
      </c>
      <c r="P10" s="51">
        <v>25.7</v>
      </c>
      <c r="Q10" s="17">
        <f t="shared" si="0"/>
        <v>74.3</v>
      </c>
      <c r="R10" s="51">
        <v>27.1</v>
      </c>
      <c r="S10" s="17">
        <f>100-R10</f>
        <v>72.900000000000006</v>
      </c>
    </row>
    <row r="11" spans="1:19" ht="15" customHeight="1" x14ac:dyDescent="0.25">
      <c r="N11" s="11" t="s">
        <v>19</v>
      </c>
      <c r="O11" s="12" t="s">
        <v>21</v>
      </c>
      <c r="P11" s="50">
        <v>21.1</v>
      </c>
      <c r="Q11" s="17">
        <f t="shared" si="0"/>
        <v>78.900000000000006</v>
      </c>
      <c r="R11" s="51">
        <v>26.4</v>
      </c>
      <c r="S11" s="17">
        <f>100-R11</f>
        <v>73.599999999999994</v>
      </c>
    </row>
    <row r="12" spans="1:19" ht="15" x14ac:dyDescent="0.25">
      <c r="N12" s="24"/>
      <c r="O12" s="25"/>
      <c r="P12" s="26"/>
      <c r="Q12" s="27"/>
      <c r="R12" s="28"/>
      <c r="S12" s="27"/>
    </row>
    <row r="13" spans="1:19" ht="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N13" s="2"/>
      <c r="O13" s="2"/>
      <c r="P13" s="26"/>
      <c r="Q13" s="27"/>
      <c r="R13" s="28"/>
      <c r="S13" s="27"/>
    </row>
    <row r="14" spans="1:19" ht="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N14" s="2"/>
      <c r="O14" s="2"/>
      <c r="P14" s="26"/>
      <c r="Q14" s="27"/>
      <c r="R14" s="28"/>
      <c r="S14" s="27"/>
    </row>
    <row r="15" spans="1:19" ht="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N15" s="2"/>
      <c r="O15" s="2"/>
      <c r="P15" s="26"/>
      <c r="Q15" s="27"/>
      <c r="R15" s="28"/>
      <c r="S15" s="27"/>
    </row>
    <row r="16" spans="1:19" ht="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N16" s="2"/>
      <c r="O16" s="2"/>
      <c r="P16" s="26"/>
      <c r="Q16" s="27"/>
      <c r="R16" s="28"/>
      <c r="S16" s="27"/>
    </row>
    <row r="17" spans="1:19" ht="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N17" s="2"/>
      <c r="O17" s="2"/>
      <c r="P17" s="26"/>
      <c r="Q17" s="27"/>
      <c r="R17" s="28"/>
      <c r="S17" s="27"/>
    </row>
    <row r="18" spans="1:19" ht="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N18" s="2"/>
      <c r="O18" s="2"/>
      <c r="P18" s="26"/>
      <c r="Q18" s="27"/>
      <c r="R18" s="28"/>
      <c r="S18" s="27"/>
    </row>
    <row r="19" spans="1:19" ht="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N19" s="2"/>
      <c r="O19" s="2"/>
      <c r="P19" s="26"/>
      <c r="Q19" s="27"/>
      <c r="R19" s="28"/>
      <c r="S19" s="27"/>
    </row>
    <row r="20" spans="1:19" ht="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N20" s="2"/>
      <c r="O20" s="2"/>
      <c r="P20" s="26"/>
      <c r="Q20" s="27"/>
      <c r="R20" s="28"/>
      <c r="S20" s="27"/>
    </row>
    <row r="21" spans="1:19" ht="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N21" s="2"/>
      <c r="O21" s="2"/>
      <c r="P21" s="26"/>
      <c r="Q21" s="27"/>
      <c r="R21" s="28"/>
      <c r="S21" s="27"/>
    </row>
    <row r="22" spans="1:19" x14ac:dyDescent="0.2">
      <c r="A22" s="18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S22" s="32"/>
    </row>
    <row r="23" spans="1:19" x14ac:dyDescent="0.2">
      <c r="A23" s="19" t="s">
        <v>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9" x14ac:dyDescent="0.2">
      <c r="A24" s="6"/>
    </row>
    <row r="28" spans="1:19" ht="14.25" customHeight="1" x14ac:dyDescent="0.2"/>
    <row r="37" spans="1:12" x14ac:dyDescent="0.2">
      <c r="A37" s="18" t="s">
        <v>18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19" t="s">
        <v>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52" spans="1:12" ht="15" x14ac:dyDescent="0.25">
      <c r="A52" s="22" t="s">
        <v>25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" x14ac:dyDescent="0.25">
      <c r="A53" s="16" t="s">
        <v>20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66" spans="1:12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ht="15" x14ac:dyDescent="0.25">
      <c r="A68" s="22" t="s">
        <v>19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ht="15" x14ac:dyDescent="0.25">
      <c r="A69" s="21" t="s">
        <v>21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85" spans="2:12" x14ac:dyDescent="0.2"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</row>
    <row r="86" spans="2:12" x14ac:dyDescent="0.2">
      <c r="B86" s="47"/>
      <c r="C86" s="47"/>
      <c r="D86" s="47"/>
      <c r="E86" s="47"/>
    </row>
  </sheetData>
  <mergeCells count="1">
    <mergeCell ref="A7:L7"/>
  </mergeCells>
  <hyperlinks>
    <hyperlink ref="N1" location="'Obsah Content'!A1" display="Obsah /Content"/>
    <hyperlink ref="N3" r:id="rId1" location="!/view/sk/vbd_sk_win2/ps1865rs/v_ps1865rs_00_00_00_sk" display="Zdroj / Source: DATAcube. ps1844rs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workbookViewId="0"/>
  </sheetViews>
  <sheetFormatPr defaultColWidth="8.85546875" defaultRowHeight="15" x14ac:dyDescent="0.25"/>
  <cols>
    <col min="1" max="1" width="19.5703125" style="38" customWidth="1"/>
    <col min="2" max="4" width="8.85546875" style="38"/>
    <col min="5" max="5" width="14.7109375" style="38" customWidth="1"/>
    <col min="6" max="11" width="8.85546875" style="38"/>
    <col min="12" max="12" width="20.85546875" style="38" customWidth="1"/>
    <col min="13" max="16384" width="8.85546875" style="38"/>
  </cols>
  <sheetData>
    <row r="1" spans="1:25" x14ac:dyDescent="0.25">
      <c r="A1" s="52" t="s">
        <v>29</v>
      </c>
      <c r="L1" s="35" t="s">
        <v>11</v>
      </c>
    </row>
    <row r="2" spans="1:25" x14ac:dyDescent="0.25">
      <c r="A2" s="53" t="s">
        <v>30</v>
      </c>
    </row>
    <row r="3" spans="1:25" x14ac:dyDescent="0.25">
      <c r="L3" s="49" t="s">
        <v>15</v>
      </c>
      <c r="M3" s="46"/>
      <c r="N3" s="46"/>
    </row>
    <row r="5" spans="1:25" x14ac:dyDescent="0.25">
      <c r="M5" s="44">
        <v>2019</v>
      </c>
      <c r="N5" s="44">
        <v>2023</v>
      </c>
      <c r="O5" s="40"/>
      <c r="Q5" s="37"/>
    </row>
    <row r="6" spans="1:25" x14ac:dyDescent="0.25">
      <c r="L6" s="38" t="s">
        <v>0</v>
      </c>
      <c r="M6" s="38">
        <v>82.2</v>
      </c>
      <c r="N6" s="38">
        <v>90.6</v>
      </c>
    </row>
    <row r="7" spans="1:25" x14ac:dyDescent="0.25">
      <c r="L7" s="43" t="s">
        <v>1</v>
      </c>
      <c r="M7" s="36">
        <v>83.7</v>
      </c>
      <c r="N7" s="36">
        <v>95.7</v>
      </c>
    </row>
    <row r="8" spans="1:25" x14ac:dyDescent="0.25">
      <c r="L8" s="43" t="s">
        <v>2</v>
      </c>
      <c r="M8" s="36">
        <v>83.1</v>
      </c>
      <c r="N8" s="36">
        <v>90.2</v>
      </c>
      <c r="O8" s="39"/>
      <c r="Q8" s="39"/>
      <c r="S8" s="39"/>
      <c r="U8" s="39"/>
      <c r="W8" s="39"/>
      <c r="Y8" s="39"/>
    </row>
    <row r="9" spans="1:25" x14ac:dyDescent="0.25">
      <c r="L9" s="43" t="s">
        <v>3</v>
      </c>
      <c r="M9" s="36">
        <v>80.5</v>
      </c>
      <c r="N9" s="36">
        <v>87.7</v>
      </c>
      <c r="O9" s="41"/>
      <c r="P9" s="42"/>
      <c r="Q9" s="41"/>
      <c r="R9" s="42"/>
      <c r="S9" s="41"/>
      <c r="T9" s="42"/>
      <c r="U9" s="41"/>
      <c r="V9" s="42"/>
      <c r="W9" s="41"/>
      <c r="X9" s="42"/>
      <c r="Y9" s="41"/>
    </row>
    <row r="10" spans="1:25" x14ac:dyDescent="0.25">
      <c r="L10" s="43" t="s">
        <v>4</v>
      </c>
      <c r="M10" s="36">
        <v>83.7</v>
      </c>
      <c r="N10" s="36">
        <v>84.7</v>
      </c>
    </row>
    <row r="11" spans="1:25" x14ac:dyDescent="0.25">
      <c r="L11" s="43" t="s">
        <v>5</v>
      </c>
      <c r="M11" s="36">
        <v>82.5</v>
      </c>
      <c r="N11" s="36">
        <v>91</v>
      </c>
    </row>
    <row r="12" spans="1:25" x14ac:dyDescent="0.25">
      <c r="L12" s="43" t="s">
        <v>6</v>
      </c>
      <c r="M12" s="36">
        <v>78.7</v>
      </c>
      <c r="N12" s="36">
        <v>91.3</v>
      </c>
    </row>
    <row r="13" spans="1:25" x14ac:dyDescent="0.25">
      <c r="L13" s="43" t="s">
        <v>7</v>
      </c>
      <c r="M13" s="36">
        <v>81.3</v>
      </c>
      <c r="N13" s="36">
        <v>90.2</v>
      </c>
    </row>
    <row r="14" spans="1:25" x14ac:dyDescent="0.25">
      <c r="L14" s="43" t="s">
        <v>8</v>
      </c>
      <c r="M14" s="36">
        <v>83.7</v>
      </c>
      <c r="N14" s="36">
        <v>92.8</v>
      </c>
    </row>
  </sheetData>
  <hyperlinks>
    <hyperlink ref="L1" location="'Obsah Content'!A1" display="Obsah /Content"/>
    <hyperlink ref="L3" r:id="rId1" location="!/view/sk/vbd_sk_win2/ps1844rr/v_ps1844rr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G22-1</vt:lpstr>
      <vt:lpstr>G22-2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2025-01-02T10:00:16Z</dcterms:modified>
  <cp:category/>
  <cp:contentStatus/>
</cp:coreProperties>
</file>